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BE67A86-F00E-4BDF-99A8-8440AC4D6776}" xr6:coauthVersionLast="47" xr6:coauthVersionMax="47" xr10:uidLastSave="{00000000-0000-0000-0000-000000000000}"/>
  <bookViews>
    <workbookView xWindow="20370" yWindow="-120" windowWidth="29040" windowHeight="1584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5" i="145" l="1"/>
  <c r="D35" i="145"/>
  <c r="Y33" i="145"/>
  <c r="Q33" i="145"/>
  <c r="Q30" i="145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35" i="145" l="1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P35" i="145"/>
  <c r="O35" i="145" s="1"/>
  <c r="R35" i="145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<sst xmlns="http://schemas.openxmlformats.org/spreadsheetml/2006/main" count="1974" uniqueCount="397">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</sst>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S36" sqref="S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21979.367142857151</v>
      </c>
      <c r="P27" s="7">
        <f t="shared" si="5"/>
        <v>461566.7100000002</v>
      </c>
      <c r="Q27" s="164">
        <f>Q26+N27+2</f>
        <v>143565.51</v>
      </c>
      <c r="R27" s="29">
        <f t="shared" si="1"/>
        <v>113.40062011452952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19979.100909090917</v>
      </c>
      <c r="P28" s="7">
        <f t="shared" si="5"/>
        <v>439540.2200000002</v>
      </c>
      <c r="Q28" s="164">
        <f>Q27+N28-2</f>
        <v>141998.51</v>
      </c>
      <c r="R28" s="29">
        <f t="shared" si="1"/>
        <v>112.18113147940304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18272.075217391313</v>
      </c>
      <c r="P29" s="7">
        <f t="shared" si="5"/>
        <v>420257.73000000021</v>
      </c>
      <c r="Q29" s="164">
        <f>Q28+N29+2</f>
        <v>144742.51</v>
      </c>
      <c r="R29" s="29">
        <f t="shared" si="1"/>
        <v>111.13981113695546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16741.218333333341</v>
      </c>
      <c r="P30" s="7">
        <f t="shared" si="5"/>
        <v>401789.24000000022</v>
      </c>
      <c r="Q30" s="164">
        <f>Q29+N30-1</f>
        <v>145556.51</v>
      </c>
      <c r="R30" s="29">
        <f t="shared" si="1"/>
        <v>110.20650408982364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15332.830000000009</v>
      </c>
      <c r="P31" s="7">
        <f t="shared" si="5"/>
        <v>383320.75000000023</v>
      </c>
      <c r="Q31" s="164">
        <f t="shared" ref="Q31:Q39" si="17">Q30+N31</f>
        <v>145556.51</v>
      </c>
      <c r="R31" s="29">
        <f t="shared" si="1"/>
        <v>109.34786160646237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14032.77923076924</v>
      </c>
      <c r="P32" s="7">
        <f t="shared" si="5"/>
        <v>364852.26000000024</v>
      </c>
      <c r="Q32" s="164">
        <f t="shared" si="17"/>
        <v>145556.51</v>
      </c>
      <c r="R32" s="29">
        <f t="shared" si="1"/>
        <v>108.5552685448981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12843.25074074075</v>
      </c>
      <c r="P33" s="7">
        <f t="shared" si="5"/>
        <v>346767.77000000025</v>
      </c>
      <c r="Q33" s="164">
        <f>Q32+N33+1</f>
        <v>145940.51</v>
      </c>
      <c r="R33" s="29">
        <f t="shared" si="1"/>
        <v>107.83005684544466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-3095459.5</v>
      </c>
      <c r="Y33" s="156">
        <f>Y32-K33-L33-1</f>
        <v>-3096357</v>
      </c>
      <c r="Z33" s="217">
        <f>AVERAGE(Y33:Y55)</f>
        <v>-3090905.0434782607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11633.117142857152</v>
      </c>
      <c r="P34" s="7">
        <f t="shared" si="5"/>
        <v>325727.28000000026</v>
      </c>
      <c r="Q34" s="164">
        <f>Q33+N34</f>
        <v>142984.51</v>
      </c>
      <c r="R34" s="29">
        <f t="shared" si="1"/>
        <v>107.09228297080142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10543.716896551734</v>
      </c>
      <c r="P35" s="7">
        <f t="shared" si="5"/>
        <v>305767.79000000027</v>
      </c>
      <c r="Q35" s="164">
        <f>Q34+N35</f>
        <v>144065.51</v>
      </c>
      <c r="R35" s="29">
        <f t="shared" si="1"/>
        <v>106.42811577293195</v>
      </c>
      <c r="S35" s="5">
        <f>SUM($Q$7:$Q35)/T35</f>
        <v>174568.7168965516</v>
      </c>
      <c r="T35" s="18">
        <v>29</v>
      </c>
      <c r="U35" s="4"/>
      <c r="V35" s="131"/>
      <c r="W35" s="105"/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2963924</v>
      </c>
      <c r="H36" s="132">
        <v>2800</v>
      </c>
      <c r="I36" s="25">
        <v>500</v>
      </c>
      <c r="J36" s="25">
        <v>800</v>
      </c>
      <c r="K36" s="170">
        <f t="shared" si="7"/>
        <v>4100</v>
      </c>
      <c r="L36" s="171"/>
      <c r="M36" s="153"/>
      <c r="N36" s="149">
        <f t="shared" si="10"/>
        <v>2968024</v>
      </c>
      <c r="O36" s="67">
        <f t="shared" si="3"/>
        <v>108461.07666666666</v>
      </c>
      <c r="P36" s="7">
        <f t="shared" si="5"/>
        <v>3253832.3</v>
      </c>
      <c r="Q36" s="164">
        <f>Q35+N36</f>
        <v>3112089.51</v>
      </c>
      <c r="R36" s="29">
        <f t="shared" si="1"/>
        <v>166.12533252044906</v>
      </c>
      <c r="S36" s="5">
        <f>SUM($Q$7:$Q36)/T36+1</f>
        <v>272487.07666666654</v>
      </c>
      <c r="T36" s="18">
        <v>30</v>
      </c>
      <c r="U36" s="4"/>
      <c r="V36" s="136"/>
      <c r="W36" s="105"/>
      <c r="X36" s="167"/>
      <c r="Y36" s="156">
        <f>Y35-K36-L36</f>
        <v>-3086857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>
        <v>300</v>
      </c>
      <c r="I37" s="25">
        <v>500</v>
      </c>
      <c r="J37" s="25">
        <v>800</v>
      </c>
      <c r="K37" s="170">
        <f t="shared" si="7"/>
        <v>1600</v>
      </c>
      <c r="L37" s="171"/>
      <c r="M37" s="153"/>
      <c r="N37" s="149">
        <f t="shared" si="10"/>
        <v>1600</v>
      </c>
      <c r="O37" s="67">
        <f t="shared" si="3"/>
        <v>200112.80032258065</v>
      </c>
      <c r="P37" s="7">
        <f t="shared" si="5"/>
        <v>6203496.8099999996</v>
      </c>
      <c r="Q37" s="164">
        <f>Q36+N37</f>
        <v>3113689.51</v>
      </c>
      <c r="R37" s="29">
        <f t="shared" si="1"/>
        <v>222.00201208509708</v>
      </c>
      <c r="S37" s="5">
        <f>SUM($Q$7:$Q37)/T37+1</f>
        <v>364138.8003225805</v>
      </c>
      <c r="T37" s="18">
        <v>31</v>
      </c>
      <c r="U37" s="27"/>
      <c r="V37" s="137"/>
      <c r="W37" s="105"/>
      <c r="X37" s="167"/>
      <c r="Y37" s="156">
        <f t="shared" si="14"/>
        <v>-3088457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286036.29125000001</v>
      </c>
      <c r="P38" s="7">
        <f t="shared" si="5"/>
        <v>9153161.3200000003</v>
      </c>
      <c r="Q38" s="164">
        <f t="shared" si="17"/>
        <v>3113689.51</v>
      </c>
      <c r="R38" s="29">
        <f t="shared" si="1"/>
        <v>274.3857895137935</v>
      </c>
      <c r="S38" s="5">
        <f>SUM($Q$7:$Q38)/T38</f>
        <v>450061.29124999983</v>
      </c>
      <c r="T38" s="18">
        <v>32</v>
      </c>
      <c r="U38" s="27"/>
      <c r="V38" s="137"/>
      <c r="W38" s="105"/>
      <c r="X38" s="167"/>
      <c r="Y38" s="156">
        <f t="shared" si="14"/>
        <v>-3088457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366752.29787878785</v>
      </c>
      <c r="P39" s="7">
        <f t="shared" si="5"/>
        <v>12102825.83</v>
      </c>
      <c r="Q39" s="164">
        <f t="shared" si="17"/>
        <v>3113689.51</v>
      </c>
      <c r="R39" s="29">
        <f t="shared" si="1"/>
        <v>323.59536526675066</v>
      </c>
      <c r="S39" s="5">
        <f>SUM($Q$7:$Q39)/T39</f>
        <v>530777.29787878774</v>
      </c>
      <c r="T39" s="18">
        <v>33</v>
      </c>
      <c r="U39" s="27"/>
      <c r="V39" s="137"/>
      <c r="W39" s="105"/>
      <c r="X39" s="167"/>
      <c r="Y39" s="156">
        <f t="shared" si="14"/>
        <v>-3088457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500</v>
      </c>
      <c r="J40" s="25">
        <v>800</v>
      </c>
      <c r="K40" s="170">
        <f t="shared" si="7"/>
        <v>1600</v>
      </c>
      <c r="L40" s="171"/>
      <c r="M40" s="153"/>
      <c r="N40" s="149">
        <f t="shared" si="10"/>
        <v>1600</v>
      </c>
      <c r="O40" s="67">
        <f t="shared" si="3"/>
        <v>442767.36294117646</v>
      </c>
      <c r="P40" s="7">
        <f t="shared" si="5"/>
        <v>15054090.34</v>
      </c>
      <c r="Q40" s="164">
        <f>Q39+N40</f>
        <v>3115289.51</v>
      </c>
      <c r="R40" s="29">
        <f t="shared" si="1"/>
        <v>369.9383404610129</v>
      </c>
      <c r="S40" s="5">
        <f>SUM($Q$7:$Q40)/T40-1</f>
        <v>606791.3629411764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4"/>
        <v>-3090057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500</v>
      </c>
      <c r="J41" s="25">
        <v>800</v>
      </c>
      <c r="K41" s="170">
        <f t="shared" si="7"/>
        <v>1600</v>
      </c>
      <c r="L41" s="171"/>
      <c r="M41" s="153"/>
      <c r="N41" s="149">
        <f t="shared" si="10"/>
        <v>1600</v>
      </c>
      <c r="O41" s="67">
        <f t="shared" si="3"/>
        <v>514484.42428571434</v>
      </c>
      <c r="P41" s="7">
        <f t="shared" si="5"/>
        <v>18006954.850000001</v>
      </c>
      <c r="Q41" s="164">
        <f>Q40+N41</f>
        <v>3116889.51</v>
      </c>
      <c r="R41" s="29">
        <f t="shared" si="1"/>
        <v>413.66159078537675</v>
      </c>
      <c r="S41" s="5">
        <f>SUM($Q$7:$Q41)/T41-1</f>
        <v>678508.42428571417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4"/>
        <v>-3091657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v>-8039</v>
      </c>
      <c r="E42" s="87"/>
      <c r="F42" s="23"/>
      <c r="G42" s="26">
        <f t="shared" ref="G42:G44" si="19">D42+E42+F42-E41-F41</f>
        <v>-8039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-8039</v>
      </c>
      <c r="O42" s="67">
        <f t="shared" si="3"/>
        <v>581993.92666666664</v>
      </c>
      <c r="P42" s="7">
        <f t="shared" si="5"/>
        <v>20951781.359999999</v>
      </c>
      <c r="Q42" s="164">
        <f>Q41+N42+1</f>
        <v>3108851.51</v>
      </c>
      <c r="R42" s="29">
        <f t="shared" si="1"/>
        <v>454.81964741147164</v>
      </c>
      <c r="S42" s="5">
        <f>SUM($Q$7:$Q42)/T42-1</f>
        <v>746017.9266666664</v>
      </c>
      <c r="T42" s="18">
        <v>36</v>
      </c>
      <c r="U42" s="138"/>
      <c r="V42" s="131"/>
      <c r="W42" s="105"/>
      <c r="X42" s="167"/>
      <c r="Y42" s="156">
        <f t="shared" si="14"/>
        <v>-3091657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645854.21270270261</v>
      </c>
      <c r="P43" s="7">
        <f t="shared" si="5"/>
        <v>23896605.869999997</v>
      </c>
      <c r="Q43" s="164">
        <f t="shared" ref="Q43:Q55" si="20">Q42+N43-2</f>
        <v>3108849.51</v>
      </c>
      <c r="R43" s="29">
        <f t="shared" si="1"/>
        <v>493.75352092833555</v>
      </c>
      <c r="S43" s="5">
        <f>SUM($Q$7:$Q43)/T43</f>
        <v>809879.21270270238</v>
      </c>
      <c r="T43" s="18">
        <v>37</v>
      </c>
      <c r="U43" s="138"/>
      <c r="V43" s="131"/>
      <c r="W43" s="105"/>
      <c r="X43" s="167"/>
      <c r="Y43" s="156">
        <f t="shared" si="14"/>
        <v>-3091657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706353.43105263147</v>
      </c>
      <c r="P44" s="7">
        <f t="shared" si="5"/>
        <v>26841430.379999995</v>
      </c>
      <c r="Q44" s="164">
        <f>Q43+N44</f>
        <v>3108849.51</v>
      </c>
      <c r="R44" s="29">
        <f t="shared" si="1"/>
        <v>530.63766563184345</v>
      </c>
      <c r="S44" s="5">
        <f>SUM($Q$7:$Q44)/T44</f>
        <v>870378.43105263123</v>
      </c>
      <c r="T44" s="18">
        <v>38</v>
      </c>
      <c r="U44" s="138"/>
      <c r="V44" s="131"/>
      <c r="W44" s="105"/>
      <c r="X44" s="167"/>
      <c r="Y44" s="156">
        <f>Y43-K44-L44</f>
        <v>-3091657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763750.0741025639</v>
      </c>
      <c r="P45" s="7">
        <f t="shared" si="5"/>
        <v>29786252.889999993</v>
      </c>
      <c r="Q45" s="164">
        <f t="shared" si="20"/>
        <v>3108847.51</v>
      </c>
      <c r="R45" s="29">
        <f t="shared" si="1"/>
        <v>565.63028447039403</v>
      </c>
      <c r="S45" s="5">
        <f>SUM($Q$7:$Q45)/T45</f>
        <v>927775.07410256378</v>
      </c>
      <c r="T45" s="18">
        <v>39</v>
      </c>
      <c r="U45" s="138"/>
      <c r="V45" s="131"/>
      <c r="W45" s="105"/>
      <c r="X45" s="167"/>
      <c r="Y45" s="156">
        <f t="shared" si="14"/>
        <v>-3091657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818276.83499999973</v>
      </c>
      <c r="P46" s="7">
        <f t="shared" si="5"/>
        <v>32731073.399999991</v>
      </c>
      <c r="Q46" s="164">
        <f t="shared" si="20"/>
        <v>3108845.51</v>
      </c>
      <c r="R46" s="29">
        <f t="shared" si="1"/>
        <v>598.8732418838589</v>
      </c>
      <c r="S46" s="5">
        <f>SUM($Q$7:$Q46)/T46</f>
        <v>982301.83499999961</v>
      </c>
      <c r="T46" s="18">
        <v>40</v>
      </c>
      <c r="U46" s="138"/>
      <c r="V46" s="131"/>
      <c r="W46" s="105"/>
      <c r="X46" s="167"/>
      <c r="Y46" s="156">
        <f t="shared" si="14"/>
        <v>-3091657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870143.85146341438</v>
      </c>
      <c r="P47" s="7">
        <f t="shared" si="5"/>
        <v>35675897.909999989</v>
      </c>
      <c r="Q47" s="164">
        <f>Q46+N47+4</f>
        <v>3108849.51</v>
      </c>
      <c r="R47" s="29">
        <f t="shared" si="1"/>
        <v>630.49404143478989</v>
      </c>
      <c r="S47" s="5">
        <f>SUM($Q$7:$Q47)/T47-1</f>
        <v>1034167.8514634141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-3091657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919541.00999999966</v>
      </c>
      <c r="P48" s="7">
        <f t="shared" si="5"/>
        <v>38620722.419999987</v>
      </c>
      <c r="Q48" s="164">
        <f>Q47+N48</f>
        <v>3108849.51</v>
      </c>
      <c r="R48" s="29">
        <f t="shared" si="1"/>
        <v>660.60966925773482</v>
      </c>
      <c r="S48" s="5">
        <f>SUM($Q$7:$Q48)/T48-1</f>
        <v>1083565.0099999995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-3091657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966597.27744186006</v>
      </c>
      <c r="P49" s="7">
        <f t="shared" si="5"/>
        <v>41563682.929999985</v>
      </c>
      <c r="Q49" s="164">
        <f t="shared" si="20"/>
        <v>3106985.51</v>
      </c>
      <c r="R49" s="29">
        <f t="shared" si="1"/>
        <v>689.29814201607064</v>
      </c>
      <c r="S49" s="5">
        <f>SUM($Q$7:$Q49)/T49-1</f>
        <v>1130621.2774418599</v>
      </c>
      <c r="T49" s="18">
        <v>43</v>
      </c>
      <c r="U49" s="138"/>
      <c r="V49" s="131"/>
      <c r="W49" s="105"/>
      <c r="X49" s="167"/>
      <c r="Y49" s="156">
        <f t="shared" si="14"/>
        <v>-3091657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1011514.5781818178</v>
      </c>
      <c r="P50" s="7">
        <f t="shared" si="5"/>
        <v>44506641.439999983</v>
      </c>
      <c r="Q50" s="164">
        <f t="shared" si="20"/>
        <v>3106983.51</v>
      </c>
      <c r="R50" s="29">
        <f t="shared" si="1"/>
        <v>716.68256557342943</v>
      </c>
      <c r="S50" s="5">
        <f>SUM($Q$7:$Q50)/T50-1</f>
        <v>1175538.5781818177</v>
      </c>
      <c r="T50" s="18">
        <v>44</v>
      </c>
      <c r="U50" s="138"/>
      <c r="V50" s="131"/>
      <c r="W50" s="105"/>
      <c r="X50" s="167"/>
      <c r="Y50" s="156">
        <f t="shared" si="14"/>
        <v>-3091657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1054435.5099999995</v>
      </c>
      <c r="P51" s="7">
        <f t="shared" si="5"/>
        <v>47449597.949999981</v>
      </c>
      <c r="Q51" s="164">
        <f t="shared" si="20"/>
        <v>3106981.51</v>
      </c>
      <c r="R51" s="29">
        <f t="shared" si="1"/>
        <v>742.84987654320946</v>
      </c>
      <c r="S51" s="5">
        <f>SUM($Q$7:$Q51)/T51-1</f>
        <v>1218459.5099999993</v>
      </c>
      <c r="T51" s="18">
        <v>45</v>
      </c>
      <c r="U51" s="138"/>
      <c r="V51" s="131"/>
      <c r="W51" s="105"/>
      <c r="X51" s="167"/>
      <c r="Y51" s="156">
        <f t="shared" si="14"/>
        <v>-3091657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1095490.2708695647</v>
      </c>
      <c r="P52" s="7">
        <f t="shared" si="5"/>
        <v>50392552.459999979</v>
      </c>
      <c r="Q52" s="164">
        <f t="shared" si="20"/>
        <v>3106979.51</v>
      </c>
      <c r="R52" s="29">
        <f t="shared" si="1"/>
        <v>767.87945183329646</v>
      </c>
      <c r="S52" s="5">
        <f>SUM($Q$7:$Q52)/T52-1</f>
        <v>1259514.2708695645</v>
      </c>
      <c r="T52" s="18">
        <v>46</v>
      </c>
      <c r="U52" s="138"/>
      <c r="V52" s="131"/>
      <c r="W52" s="105"/>
      <c r="X52" s="167"/>
      <c r="Y52" s="156">
        <f t="shared" si="14"/>
        <v>-3091657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1134797.9780851058</v>
      </c>
      <c r="P53" s="7">
        <f t="shared" si="5"/>
        <v>53335504.969999976</v>
      </c>
      <c r="Q53" s="164">
        <f t="shared" si="20"/>
        <v>3106977.51</v>
      </c>
      <c r="R53" s="29">
        <f t="shared" si="1"/>
        <v>791.84391287005383</v>
      </c>
      <c r="S53" s="5">
        <f>SUM($Q$7:$Q53)/T53-1</f>
        <v>1298821.9780851058</v>
      </c>
      <c r="T53" s="18">
        <v>47</v>
      </c>
      <c r="U53" s="138"/>
      <c r="V53" s="131"/>
      <c r="W53" s="105"/>
      <c r="X53" s="167"/>
      <c r="Y53" s="156">
        <f t="shared" si="14"/>
        <v>-3091657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1172467.8224999995</v>
      </c>
      <c r="P54" s="7">
        <f t="shared" si="5"/>
        <v>56278455.479999974</v>
      </c>
      <c r="Q54" s="164">
        <f t="shared" si="20"/>
        <v>3106975.51</v>
      </c>
      <c r="R54" s="29">
        <f t="shared" si="1"/>
        <v>814.80982929431445</v>
      </c>
      <c r="S54" s="5">
        <f>SUM($Q$7:$Q54)/T54-1</f>
        <v>1336491.8224999993</v>
      </c>
      <c r="T54" s="18">
        <v>48</v>
      </c>
      <c r="U54" s="138"/>
      <c r="V54" s="131"/>
      <c r="W54" s="105"/>
      <c r="X54" s="167"/>
      <c r="Y54" s="156">
        <f t="shared" si="14"/>
        <v>-3091657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1208600.0814285709</v>
      </c>
      <c r="P55" s="7">
        <f t="shared" si="5"/>
        <v>59221403.989999972</v>
      </c>
      <c r="Q55" s="164">
        <f t="shared" si="20"/>
        <v>3106973.51</v>
      </c>
      <c r="R55" s="29">
        <f t="shared" si="1"/>
        <v>836.83833649051712</v>
      </c>
      <c r="S55" s="5">
        <f>SUM($Q$7:$Q55)/T55-1</f>
        <v>1372624.0814285707</v>
      </c>
      <c r="T55" s="18">
        <v>49</v>
      </c>
      <c r="U55" s="138"/>
      <c r="V55" s="131"/>
      <c r="W55" s="105"/>
      <c r="X55" s="167"/>
      <c r="Y55" s="156">
        <f t="shared" si="14"/>
        <v>-3091657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37"/>
  <sheetViews>
    <sheetView topLeftCell="A5419" workbookViewId="0">
      <selection activeCell="D5437" sqref="D543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2025-01-16T10:38:48Z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